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a Sofia\Downloads\"/>
    </mc:Choice>
  </mc:AlternateContent>
  <xr:revisionPtr revIDLastSave="0" documentId="13_ncr:1_{59A431EA-6F9F-408C-B5F4-E98A0B7A3338}" xr6:coauthVersionLast="47" xr6:coauthVersionMax="47" xr10:uidLastSave="{00000000-0000-0000-0000-000000000000}"/>
  <bookViews>
    <workbookView xWindow="-108" yWindow="-108" windowWidth="23256" windowHeight="12456" xr2:uid="{CE4F7651-875B-425E-9693-E21DC8D46A22}"/>
  </bookViews>
  <sheets>
    <sheet name="Cálculo KP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6" i="1"/>
  <c r="F17" i="1"/>
  <c r="F37" i="1"/>
</calcChain>
</file>

<file path=xl/sharedStrings.xml><?xml version="1.0" encoding="utf-8"?>
<sst xmlns="http://schemas.openxmlformats.org/spreadsheetml/2006/main" count="16" uniqueCount="14">
  <si>
    <t>SNACKS SALUDABLES</t>
  </si>
  <si>
    <t>SNACKS BARS</t>
  </si>
  <si>
    <t>Valor del mercado de snacks en Colombia</t>
  </si>
  <si>
    <t>billones de pesos colombianos</t>
  </si>
  <si>
    <t>Estimación de cantidades vendidas de snacks saludables en Colombia</t>
  </si>
  <si>
    <t>Precio promedio por unidad de snack bar</t>
  </si>
  <si>
    <t>Valor del mercado de snacks bars en Colombia</t>
  </si>
  <si>
    <t>Unidades al año</t>
  </si>
  <si>
    <t>Estimación de 29 mil millones de unidades al año de snacks bar en Colombia</t>
  </si>
  <si>
    <t>Entre 3.000 y 7.000 precio de snacks saludables</t>
  </si>
  <si>
    <t>ACTUALIDAD KPIs - Tamaño de mercado</t>
  </si>
  <si>
    <r>
      <t xml:space="preserve">Según un informe de la Cámara de Comercio de Cali, en </t>
    </r>
    <r>
      <rPr>
        <b/>
        <sz val="11"/>
        <color theme="1"/>
        <rFont val="Times New Roman"/>
        <family val="1"/>
      </rPr>
      <t>2023</t>
    </r>
    <r>
      <rPr>
        <sz val="11"/>
        <color theme="1"/>
        <rFont val="Times New Roman"/>
        <family val="1"/>
      </rPr>
      <t xml:space="preserve"> el mercado de snacks saludables representó el 25% del mercado total de botanas en Colombia. Esto equivale a un valor de aproximadamente $2.8 billones de pesos colombianos.</t>
    </r>
  </si>
  <si>
    <r>
      <t xml:space="preserve">Valor del mercado de snacks </t>
    </r>
    <r>
      <rPr>
        <b/>
        <sz val="11"/>
        <color theme="1"/>
        <rFont val="Times New Roman"/>
        <family val="1"/>
      </rPr>
      <t xml:space="preserve">saludables </t>
    </r>
    <r>
      <rPr>
        <sz val="11"/>
        <color theme="1"/>
        <rFont val="Times New Roman"/>
        <family val="1"/>
      </rPr>
      <t>en Colombia</t>
    </r>
  </si>
  <si>
    <t>EUROMONITOR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</si>
</sst>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8"/>
      <color rgb="FF333333"/>
      <name val="Times New Roman"/>
      <family val="1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0" xfId="0" applyFont="1" applyFill="1"/>
    <xf numFmtId="9" fontId="3" fillId="2" borderId="0" xfId="0" applyNumberFormat="1" applyFont="1" applyFill="1"/>
    <xf numFmtId="0" fontId="3" fillId="2" borderId="0" xfId="0" applyFont="1" applyFill="1" applyAlignment="1">
      <alignment horizontal="center"/>
    </xf>
    <xf numFmtId="164" fontId="3" fillId="2" borderId="0" xfId="2" applyNumberFormat="1" applyFont="1" applyFill="1"/>
    <xf numFmtId="0" fontId="5" fillId="2" borderId="0" xfId="0" applyFont="1" applyFill="1"/>
    <xf numFmtId="9" fontId="3" fillId="2" borderId="0" xfId="1" applyFont="1" applyFill="1"/>
    <xf numFmtId="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3" fontId="3" fillId="2" borderId="0" xfId="0" applyNumberFormat="1" applyFont="1" applyFill="1"/>
    <xf numFmtId="0" fontId="3" fillId="2" borderId="1" xfId="0" applyFont="1" applyFill="1" applyBorder="1"/>
    <xf numFmtId="0" fontId="5" fillId="2" borderId="1" xfId="0" applyFont="1" applyFill="1" applyBorder="1"/>
    <xf numFmtId="10" fontId="3" fillId="2" borderId="0" xfId="1" applyNumberFormat="1" applyFont="1" applyFill="1"/>
    <xf numFmtId="4" fontId="6" fillId="2" borderId="0" xfId="0" applyNumberFormat="1" applyFont="1" applyFill="1"/>
    <xf numFmtId="164" fontId="3" fillId="2" borderId="0" xfId="2" applyNumberFormat="1" applyFont="1" applyFill="1" applyAlignment="1">
      <alignment horizontal="center"/>
    </xf>
    <xf numFmtId="4" fontId="3" fillId="2" borderId="0" xfId="0" applyNumberFormat="1" applyFont="1" applyFill="1"/>
    <xf numFmtId="0" fontId="4" fillId="2" borderId="0" xfId="0" applyFont="1" applyFill="1" applyAlignment="1">
      <alignment vertical="center" wrapText="1"/>
    </xf>
    <xf numFmtId="43" fontId="3" fillId="2" borderId="0" xfId="0" applyNumberFormat="1" applyFont="1" applyFill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14063</xdr:colOff>
      <xdr:row>8</xdr:row>
      <xdr:rowOff>17122</xdr:rowOff>
    </xdr:from>
    <xdr:to>
      <xdr:col>13</xdr:col>
      <xdr:colOff>779124</xdr:colOff>
      <xdr:row>25</xdr:row>
      <xdr:rowOff>128425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62DF0C-E869-0245-19B3-017901750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93703" y="958920"/>
          <a:ext cx="3727443" cy="3022315"/>
        </a:xfrm>
        <a:prstGeom prst="rect">
          <a:avLst/>
        </a:prstGeom>
      </xdr:spPr>
    </xdr:pic>
    <xdr:clientData/>
  </xdr:twoCellAnchor>
  <xdr:twoCellAnchor editAs="oneCell">
    <xdr:from>
      <xdr:col>10</xdr:col>
      <xdr:colOff>9335</xdr:colOff>
      <xdr:row>29</xdr:row>
      <xdr:rowOff>156080</xdr:rowOff>
    </xdr:from>
    <xdr:to>
      <xdr:col>14</xdr:col>
      <xdr:colOff>750313</xdr:colOff>
      <xdr:row>46</xdr:row>
      <xdr:rowOff>78676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8C4EA4-C2BE-1A56-21CA-6FA096D28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1794" y="5325323"/>
          <a:ext cx="4458303" cy="2908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17124</xdr:colOff>
      <xdr:row>34</xdr:row>
      <xdr:rowOff>85618</xdr:rowOff>
    </xdr:from>
    <xdr:to>
      <xdr:col>12</xdr:col>
      <xdr:colOff>496585</xdr:colOff>
      <xdr:row>36</xdr:row>
      <xdr:rowOff>136988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31878701-8F40-8AEB-61B4-459A4B6D8A8D}"/>
            </a:ext>
          </a:extLst>
        </xdr:cNvPr>
        <xdr:cNvSpPr/>
      </xdr:nvSpPr>
      <xdr:spPr>
        <a:xfrm>
          <a:off x="12662899" y="5924764"/>
          <a:ext cx="479461" cy="41096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E6D7-3712-4C5C-A825-7682CED64D2A}">
  <dimension ref="C3:N43"/>
  <sheetViews>
    <sheetView tabSelected="1" zoomScale="74" workbookViewId="0">
      <selection activeCell="C47" sqref="C47"/>
    </sheetView>
  </sheetViews>
  <sheetFormatPr baseColWidth="10" defaultColWidth="11.44140625" defaultRowHeight="13.8" x14ac:dyDescent="0.25"/>
  <cols>
    <col min="1" max="2" width="11.44140625" style="1"/>
    <col min="3" max="3" width="19.109375" style="1" bestFit="1" customWidth="1"/>
    <col min="4" max="4" width="11.44140625" style="1"/>
    <col min="5" max="5" width="14.44140625" style="1" customWidth="1"/>
    <col min="6" max="6" width="24.6640625" style="1" bestFit="1" customWidth="1"/>
    <col min="7" max="7" width="11.44140625" style="1"/>
    <col min="8" max="8" width="20.109375" style="1" bestFit="1" customWidth="1"/>
    <col min="9" max="9" width="13.6640625" style="1" bestFit="1" customWidth="1"/>
    <col min="10" max="10" width="20.33203125" style="1" customWidth="1"/>
    <col min="11" max="11" width="20" style="1" bestFit="1" customWidth="1"/>
    <col min="12" max="16384" width="11.44140625" style="1"/>
  </cols>
  <sheetData>
    <row r="3" spans="3:14" ht="20.399999999999999" x14ac:dyDescent="0.35">
      <c r="C3" s="34" t="s">
        <v>10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7" spans="3:14" ht="14.55" customHeight="1" x14ac:dyDescent="0.25">
      <c r="C7" s="35" t="s">
        <v>0</v>
      </c>
      <c r="D7" s="35"/>
      <c r="E7" s="35"/>
      <c r="F7" s="35"/>
      <c r="G7" s="35"/>
    </row>
    <row r="8" spans="3:14" x14ac:dyDescent="0.25">
      <c r="C8" s="35"/>
      <c r="D8" s="35"/>
      <c r="E8" s="35"/>
      <c r="F8" s="35"/>
      <c r="G8" s="35"/>
      <c r="K8" s="20" t="s">
        <v>13</v>
      </c>
      <c r="L8" s="20"/>
      <c r="M8" s="20"/>
      <c r="N8" s="20"/>
    </row>
    <row r="10" spans="3:14" x14ac:dyDescent="0.25">
      <c r="C10" s="32" t="s">
        <v>11</v>
      </c>
      <c r="D10" s="32"/>
      <c r="E10" s="32"/>
      <c r="F10" s="32"/>
      <c r="G10" s="32"/>
      <c r="H10" s="32"/>
    </row>
    <row r="11" spans="3:14" x14ac:dyDescent="0.25">
      <c r="C11" s="32"/>
      <c r="D11" s="32"/>
      <c r="E11" s="32"/>
      <c r="F11" s="32"/>
      <c r="G11" s="32"/>
      <c r="H11" s="32"/>
    </row>
    <row r="12" spans="3:14" x14ac:dyDescent="0.25">
      <c r="C12" s="32"/>
      <c r="D12" s="32"/>
      <c r="E12" s="32"/>
      <c r="F12" s="32"/>
      <c r="G12" s="32"/>
      <c r="H12" s="32"/>
      <c r="I12" s="2"/>
      <c r="K12" s="2"/>
    </row>
    <row r="13" spans="3:14" x14ac:dyDescent="0.25">
      <c r="C13" s="32"/>
      <c r="D13" s="32"/>
      <c r="E13" s="32"/>
      <c r="F13" s="32"/>
      <c r="G13" s="32"/>
      <c r="H13" s="32"/>
    </row>
    <row r="14" spans="3:14" x14ac:dyDescent="0.25">
      <c r="F14" s="4"/>
      <c r="H14" s="18"/>
    </row>
    <row r="15" spans="3:14" x14ac:dyDescent="0.25">
      <c r="C15" s="20" t="s">
        <v>2</v>
      </c>
      <c r="D15" s="20"/>
      <c r="E15" s="20"/>
      <c r="F15" s="4">
        <v>14602000000000</v>
      </c>
    </row>
    <row r="16" spans="3:14" x14ac:dyDescent="0.25">
      <c r="C16" s="20" t="s">
        <v>12</v>
      </c>
      <c r="D16" s="20"/>
      <c r="E16" s="20"/>
      <c r="F16" s="4">
        <f>F15*25%</f>
        <v>3650500000000</v>
      </c>
    </row>
    <row r="17" spans="3:14" x14ac:dyDescent="0.25">
      <c r="F17" s="4">
        <f>5000</f>
        <v>5000</v>
      </c>
      <c r="H17" s="1" t="s">
        <v>9</v>
      </c>
    </row>
    <row r="20" spans="3:14" x14ac:dyDescent="0.25">
      <c r="C20" s="21" t="s">
        <v>4</v>
      </c>
      <c r="D20" s="22"/>
      <c r="E20" s="22"/>
      <c r="F20" s="26">
        <f>ROUNDUP((F16)/F17,0)</f>
        <v>730100000</v>
      </c>
      <c r="G20" s="27"/>
    </row>
    <row r="21" spans="3:14" x14ac:dyDescent="0.25">
      <c r="C21" s="23"/>
      <c r="D21" s="19"/>
      <c r="E21" s="19"/>
      <c r="F21" s="28"/>
      <c r="G21" s="29"/>
      <c r="M21" s="5"/>
    </row>
    <row r="22" spans="3:14" x14ac:dyDescent="0.25">
      <c r="C22" s="24"/>
      <c r="D22" s="25"/>
      <c r="E22" s="25"/>
      <c r="F22" s="30"/>
      <c r="G22" s="31"/>
      <c r="I22" s="6"/>
      <c r="M22" s="5"/>
    </row>
    <row r="23" spans="3:14" x14ac:dyDescent="0.25">
      <c r="F23" s="7"/>
      <c r="G23" s="3"/>
      <c r="K23" s="8"/>
      <c r="M23" s="5"/>
    </row>
    <row r="24" spans="3:14" x14ac:dyDescent="0.25">
      <c r="C24" s="17"/>
      <c r="D24" s="17"/>
      <c r="E24" s="17"/>
      <c r="F24" s="17"/>
      <c r="G24" s="17"/>
      <c r="M24" s="5"/>
    </row>
    <row r="25" spans="3:14" x14ac:dyDescent="0.25">
      <c r="C25" s="17"/>
      <c r="D25" s="17"/>
      <c r="E25" s="17"/>
      <c r="F25" s="17"/>
      <c r="G25" s="17"/>
      <c r="M25" s="5"/>
    </row>
    <row r="26" spans="3:14" x14ac:dyDescent="0.25">
      <c r="C26" s="9"/>
      <c r="D26" s="9"/>
      <c r="E26" s="9"/>
      <c r="F26" s="8"/>
      <c r="G26" s="8"/>
      <c r="J26" s="10"/>
      <c r="M26" s="5"/>
    </row>
    <row r="27" spans="3:14" x14ac:dyDescent="0.25">
      <c r="M27" s="5"/>
    </row>
    <row r="28" spans="3:14" s="11" customFormat="1" x14ac:dyDescent="0.25">
      <c r="M28" s="12"/>
    </row>
    <row r="29" spans="3:14" x14ac:dyDescent="0.25">
      <c r="C29" s="35" t="s">
        <v>1</v>
      </c>
      <c r="D29" s="35"/>
      <c r="E29" s="35"/>
      <c r="F29" s="35"/>
      <c r="G29" s="35"/>
    </row>
    <row r="30" spans="3:14" x14ac:dyDescent="0.25">
      <c r="C30" s="35"/>
      <c r="D30" s="35"/>
      <c r="E30" s="35"/>
      <c r="F30" s="35"/>
      <c r="G30" s="35"/>
      <c r="K30" s="20" t="s">
        <v>13</v>
      </c>
      <c r="L30" s="20"/>
      <c r="M30" s="20"/>
      <c r="N30" s="20"/>
    </row>
    <row r="31" spans="3:14" x14ac:dyDescent="0.25">
      <c r="J31" s="13"/>
      <c r="M31" s="14"/>
    </row>
    <row r="33" spans="3:13" x14ac:dyDescent="0.25">
      <c r="C33" s="20" t="s">
        <v>6</v>
      </c>
      <c r="D33" s="20"/>
      <c r="E33" s="20"/>
      <c r="F33" s="15">
        <v>87000000000000</v>
      </c>
      <c r="G33" s="20" t="s">
        <v>3</v>
      </c>
      <c r="H33" s="20"/>
      <c r="I33" s="20"/>
      <c r="M33" s="13"/>
    </row>
    <row r="34" spans="3:13" x14ac:dyDescent="0.25">
      <c r="C34" s="20" t="s">
        <v>5</v>
      </c>
      <c r="D34" s="20"/>
      <c r="E34" s="20"/>
      <c r="F34" s="15">
        <v>3000</v>
      </c>
      <c r="J34" s="13"/>
    </row>
    <row r="35" spans="3:13" x14ac:dyDescent="0.25">
      <c r="M35" s="16"/>
    </row>
    <row r="36" spans="3:13" x14ac:dyDescent="0.25">
      <c r="M36" s="2"/>
    </row>
    <row r="37" spans="3:13" x14ac:dyDescent="0.25">
      <c r="C37" s="32" t="s">
        <v>4</v>
      </c>
      <c r="D37" s="32"/>
      <c r="E37" s="32"/>
      <c r="F37" s="33">
        <f>ROUNDUP((F33)/F34,0)</f>
        <v>29000000000</v>
      </c>
      <c r="G37" s="33"/>
      <c r="J37" s="10"/>
    </row>
    <row r="38" spans="3:13" x14ac:dyDescent="0.25">
      <c r="C38" s="32"/>
      <c r="D38" s="32"/>
      <c r="E38" s="32"/>
      <c r="F38" s="33"/>
      <c r="G38" s="33"/>
      <c r="H38" s="1" t="s">
        <v>7</v>
      </c>
      <c r="I38" s="10"/>
      <c r="K38" s="10"/>
    </row>
    <row r="39" spans="3:13" x14ac:dyDescent="0.25">
      <c r="C39" s="32"/>
      <c r="D39" s="32"/>
      <c r="E39" s="32"/>
      <c r="F39" s="33"/>
      <c r="G39" s="33"/>
    </row>
    <row r="41" spans="3:13" ht="14.55" customHeight="1" x14ac:dyDescent="0.25">
      <c r="C41" s="19" t="s">
        <v>8</v>
      </c>
      <c r="D41" s="19"/>
      <c r="E41" s="19"/>
      <c r="F41" s="19"/>
      <c r="G41" s="19"/>
    </row>
    <row r="42" spans="3:13" x14ac:dyDescent="0.25">
      <c r="C42" s="19"/>
      <c r="D42" s="19"/>
      <c r="E42" s="19"/>
      <c r="F42" s="19"/>
      <c r="G42" s="19"/>
    </row>
    <row r="43" spans="3:13" x14ac:dyDescent="0.25">
      <c r="K43" s="10"/>
    </row>
  </sheetData>
  <mergeCells count="16">
    <mergeCell ref="K8:N8"/>
    <mergeCell ref="K30:N30"/>
    <mergeCell ref="C3:N3"/>
    <mergeCell ref="C7:G8"/>
    <mergeCell ref="C29:G30"/>
    <mergeCell ref="C16:E16"/>
    <mergeCell ref="C10:H13"/>
    <mergeCell ref="C41:G42"/>
    <mergeCell ref="C15:E15"/>
    <mergeCell ref="C20:E22"/>
    <mergeCell ref="F20:G22"/>
    <mergeCell ref="C33:E33"/>
    <mergeCell ref="G33:I33"/>
    <mergeCell ref="C34:E34"/>
    <mergeCell ref="C37:E39"/>
    <mergeCell ref="F37:G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Cálculo KPI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Sofia Henao</dc:creator>
  <cp:lastModifiedBy>Ana Sofia Henao</cp:lastModifiedBy>
  <dcterms:created xsi:type="dcterms:W3CDTF">2024-03-06T23:29:47Z</dcterms:created>
  <dcterms:modified xsi:type="dcterms:W3CDTF">2024-08-08T13:53:25Z</dcterms:modified>
</cp:coreProperties>
</file>